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608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" i="1"/>
  <c r="V17"/>
  <c r="W23"/>
  <c r="W33"/>
  <c r="W65"/>
  <c r="X65"/>
  <c r="Y65"/>
  <c r="W70"/>
  <c r="V23"/>
  <c r="V22" s="1"/>
  <c r="V70"/>
  <c r="V63" s="1"/>
  <c r="V64" s="1"/>
  <c r="V65"/>
  <c r="V16" l="1"/>
  <c r="V85" s="1"/>
  <c r="W63"/>
  <c r="W64" s="1"/>
  <c r="W22"/>
  <c r="W16" s="1"/>
  <c r="X16"/>
  <c r="Y16"/>
  <c r="X85"/>
  <c r="W85" l="1"/>
  <c r="Y85"/>
</calcChain>
</file>

<file path=xl/sharedStrings.xml><?xml version="1.0" encoding="utf-8"?>
<sst xmlns="http://schemas.openxmlformats.org/spreadsheetml/2006/main" count="88" uniqueCount="62">
  <si>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</si>
  <si>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</si>
  <si>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</si>
  <si>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</si>
  <si>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</si>
  <si>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</si>
  <si>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</si>
  <si>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</si>
  <si>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</si>
  <si>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</si>
  <si>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</si>
  <si>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</si>
  <si>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</si>
  <si>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</si>
  <si>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</si>
  <si>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</si>
  <si>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</si>
  <si>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</si>
  <si>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</si>
  <si>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</si>
  <si>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</si>
  <si>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</si>
  <si>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</si>
  <si>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</si>
  <si>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</si>
  <si>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</si>
  <si>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</si>
  <si>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</si>
  <si>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</si>
  <si>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</si>
  <si>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</si>
  <si>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</si>
  <si>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</si>
  <si>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</si>
  <si>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</si>
  <si>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</si>
  <si>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</si>
  <si>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</si>
  <si>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</si>
  <si>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</si>
  <si>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</si>
  <si>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</si>
  <si>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</si>
  <si>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</si>
  <si>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</si>
  <si>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</si>
  <si>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</si>
  <si>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</si>
  <si>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</si>
  <si>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Дома культуры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</si>
  <si>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</si>
  <si>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Сумма на 2025 год</t>
  </si>
  <si>
    <t>Субсидии местным бюджетам на управление дорожным фондом</t>
  </si>
  <si>
    <t>НАЦИОНАЛЬНАЯ БЕЗОПАСТНОСТЬ И ПРАВООХРАНИТЕЛЬНАЯ ДЕЯТЕЛЬНОСТЬ</t>
  </si>
  <si>
    <t>Гражданская оборона</t>
  </si>
  <si>
    <t>Мероприятия по предупреждению и ликвидации последствий ЧС и стихийных бедствий природного и техногенного характера</t>
  </si>
  <si>
    <t>Прочие мероприятия по благоустройству муниципального образования</t>
  </si>
  <si>
    <t>РЕЗЕРВНЫЙ ФОНД</t>
  </si>
  <si>
    <t>Резервный фонд муниципального образования</t>
  </si>
  <si>
    <t xml:space="preserve">Распределение бюджетных ассигнований бюджета Новокулындинского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</si>
  <si>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Приложение 3
  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района Новосибирской области на 2023 год и плановый период 2024 и 2025 годов"</t>
  </si>
  <si>
    <t>Реализация проектов развития территорий муниципальных образований Новосибирской области, основанных на местных инициативах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</si>
</sst>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0" applyFo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/>
    <xf numFmtId="0" fontId="2" fillId="0" borderId="0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0"/>
  <sheetViews>
    <sheetView tabSelected="1" view="pageBreakPreview" zoomScaleNormal="100" zoomScaleSheetLayoutView="100" workbookViewId="0">
      <selection activeCell="X88" sqref="X88"/>
    </sheetView>
  </sheetViews>
  <sheetFormatPr defaultColWidth="9.109375" defaultRowHeight="15.6"/>
  <cols>
    <col min="1" max="1" width="1.5546875" style="14" customWidth="1"/>
    <col min="2" max="13" width="0" style="14" hidden="1" customWidth="1"/>
    <col min="14" max="14" width="51.33203125" style="14" customWidth="1"/>
    <col min="15" max="15" width="0" style="14" hidden="1" customWidth="1"/>
    <col min="16" max="16" width="18.44140625" style="14" customWidth="1"/>
    <col min="17" max="17" width="6.88671875" style="14" customWidth="1"/>
    <col min="18" max="19" width="0" style="14" hidden="1" customWidth="1"/>
    <col min="20" max="21" width="9.109375" style="14"/>
    <col min="22" max="22" width="17" style="14" customWidth="1"/>
    <col min="23" max="23" width="0" style="14" hidden="1" customWidth="1"/>
    <col min="24" max="24" width="17.109375" style="14" customWidth="1"/>
    <col min="25" max="25" width="18.5546875" style="14" customWidth="1"/>
    <col min="26" max="27" width="0" style="14" hidden="1" customWidth="1"/>
    <col min="28" max="28" width="1.5546875" style="14" customWidth="1"/>
    <col min="29" max="256" width="9.109375" style="14" customWidth="1"/>
    <col min="257" max="16384" width="9.109375" style="14"/>
  </cols>
  <sheetData>
    <row r="1" spans="1:28" ht="14.2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4" t="s">
        <v>60</v>
      </c>
      <c r="W1" s="55"/>
      <c r="X1" s="55"/>
      <c r="Y1" s="55"/>
      <c r="Z1" s="50"/>
      <c r="AA1" s="50"/>
      <c r="AB1" s="50"/>
    </row>
    <row r="2" spans="1:28" ht="14.2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5"/>
      <c r="W2" s="55"/>
      <c r="X2" s="55"/>
      <c r="Y2" s="55"/>
      <c r="Z2" s="50"/>
      <c r="AA2" s="50"/>
      <c r="AB2" s="50"/>
    </row>
    <row r="3" spans="1:28" ht="14.2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5"/>
      <c r="W3" s="55"/>
      <c r="X3" s="55"/>
      <c r="Y3" s="55"/>
      <c r="Z3" s="50"/>
      <c r="AA3" s="50"/>
      <c r="AB3" s="50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55"/>
      <c r="W4" s="55"/>
      <c r="X4" s="55"/>
      <c r="Y4" s="55"/>
      <c r="Z4" s="13"/>
      <c r="AA4" s="13"/>
      <c r="AB4" s="13"/>
    </row>
    <row r="5" spans="1:28" ht="60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55"/>
      <c r="W5" s="55"/>
      <c r="X5" s="55"/>
      <c r="Y5" s="55"/>
      <c r="Z5" s="13"/>
      <c r="AA5" s="13"/>
      <c r="AB5" s="13"/>
    </row>
    <row r="6" spans="1:28" ht="14.2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48"/>
      <c r="W6" s="48"/>
      <c r="X6" s="48"/>
      <c r="Y6" s="48"/>
      <c r="Z6" s="13"/>
      <c r="AA6" s="13"/>
      <c r="AB6" s="13"/>
    </row>
    <row r="7" spans="1:28" ht="0.6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48"/>
      <c r="W7" s="48"/>
      <c r="X7" s="48"/>
      <c r="Y7" s="48"/>
      <c r="Z7" s="13"/>
      <c r="AA7" s="13"/>
      <c r="AB7" s="13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64" t="s">
        <v>59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13"/>
      <c r="AA8" s="13"/>
      <c r="AB8" s="13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13"/>
      <c r="AA9" s="13"/>
      <c r="AB9" s="13"/>
    </row>
    <row r="10" spans="1:28" ht="47.4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15"/>
      <c r="AA10" s="13"/>
      <c r="AB10" s="13"/>
    </row>
    <row r="11" spans="1:28" ht="63" hidden="1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15"/>
      <c r="AA11" s="13"/>
      <c r="AB11" s="13"/>
    </row>
    <row r="12" spans="1:28" ht="63" hidden="1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59" t="s">
        <v>13</v>
      </c>
      <c r="W12" s="59"/>
      <c r="X12" s="59"/>
      <c r="Y12" s="59"/>
      <c r="Z12" s="16"/>
      <c r="AA12" s="17"/>
      <c r="AB12" s="17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45"/>
      <c r="O13" s="60"/>
      <c r="P13" s="45"/>
      <c r="Q13" s="18"/>
      <c r="R13" s="19" t="s">
        <v>1</v>
      </c>
      <c r="S13" s="57" t="s">
        <v>12</v>
      </c>
      <c r="T13" s="45"/>
      <c r="U13" s="18"/>
      <c r="V13" s="62" t="s">
        <v>14</v>
      </c>
      <c r="W13" s="46"/>
      <c r="X13" s="63" t="s">
        <v>15</v>
      </c>
      <c r="Y13" s="62" t="s">
        <v>51</v>
      </c>
      <c r="Z13" s="16"/>
      <c r="AA13" s="17"/>
      <c r="AB13" s="17"/>
    </row>
    <row r="14" spans="1:28" ht="42" customHeight="1">
      <c r="A14" s="16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20" t="s">
        <v>9</v>
      </c>
      <c r="O14" s="60"/>
      <c r="P14" s="20" t="s">
        <v>6</v>
      </c>
      <c r="Q14" s="21" t="s">
        <v>5</v>
      </c>
      <c r="R14" s="22" t="s">
        <v>4</v>
      </c>
      <c r="S14" s="58"/>
      <c r="T14" s="20" t="s">
        <v>8</v>
      </c>
      <c r="U14" s="21" t="s">
        <v>7</v>
      </c>
      <c r="V14" s="62"/>
      <c r="W14" s="12" t="s">
        <v>3</v>
      </c>
      <c r="X14" s="63"/>
      <c r="Y14" s="62"/>
      <c r="Z14" s="1"/>
      <c r="AA14" s="1"/>
      <c r="AB14" s="16"/>
    </row>
    <row r="15" spans="1:28" ht="15" customHeight="1">
      <c r="A15" s="16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44">
        <v>1</v>
      </c>
      <c r="O15" s="61"/>
      <c r="P15" s="44">
        <v>2</v>
      </c>
      <c r="Q15" s="23">
        <v>3</v>
      </c>
      <c r="R15" s="24"/>
      <c r="S15" s="25"/>
      <c r="T15" s="23">
        <v>4</v>
      </c>
      <c r="U15" s="23">
        <v>5</v>
      </c>
      <c r="V15" s="26">
        <v>6</v>
      </c>
      <c r="W15" s="47"/>
      <c r="X15" s="27">
        <v>7</v>
      </c>
      <c r="Y15" s="27">
        <v>8</v>
      </c>
      <c r="Z15" s="1"/>
      <c r="AA15" s="1"/>
      <c r="AB15" s="16"/>
    </row>
    <row r="16" spans="1:28" ht="19.95" customHeight="1">
      <c r="A16" s="1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8" t="s">
        <v>2</v>
      </c>
      <c r="O16" s="38"/>
      <c r="P16" s="38"/>
      <c r="Q16" s="38"/>
      <c r="R16" s="38"/>
      <c r="S16" s="38"/>
      <c r="T16" s="37">
        <v>1</v>
      </c>
      <c r="U16" s="37">
        <v>0</v>
      </c>
      <c r="V16" s="31">
        <f>V17+V22</f>
        <v>4429100</v>
      </c>
      <c r="W16" s="31" t="e">
        <f t="shared" ref="W16:Y16" si="0">W17+W22</f>
        <v>#REF!</v>
      </c>
      <c r="X16" s="31">
        <f t="shared" si="0"/>
        <v>2022551</v>
      </c>
      <c r="Y16" s="31">
        <f t="shared" si="0"/>
        <v>2022551</v>
      </c>
      <c r="Z16" s="1"/>
      <c r="AA16" s="1"/>
      <c r="AB16" s="16"/>
    </row>
    <row r="17" spans="1:28" ht="15.75" customHeight="1">
      <c r="A17" s="1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30" t="s">
        <v>16</v>
      </c>
      <c r="O17" s="38"/>
      <c r="P17" s="38"/>
      <c r="Q17" s="38"/>
      <c r="R17" s="38"/>
      <c r="S17" s="38"/>
      <c r="T17" s="37">
        <v>1</v>
      </c>
      <c r="U17" s="37">
        <v>2</v>
      </c>
      <c r="V17" s="32">
        <f>V20+V18</f>
        <v>922551</v>
      </c>
      <c r="W17" s="32">
        <f t="shared" ref="W17" si="1">W20+W18</f>
        <v>0</v>
      </c>
      <c r="X17" s="32">
        <v>922551</v>
      </c>
      <c r="Y17" s="32">
        <v>922551</v>
      </c>
      <c r="Z17" s="1"/>
      <c r="AA17" s="1"/>
      <c r="AB17" s="16"/>
    </row>
    <row r="18" spans="1:28" ht="81" customHeight="1">
      <c r="A18" s="16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30" t="s">
        <v>17</v>
      </c>
      <c r="O18" s="40"/>
      <c r="P18" s="41">
        <v>8800001110</v>
      </c>
      <c r="Q18" s="41">
        <v>100</v>
      </c>
      <c r="R18" s="38"/>
      <c r="S18" s="38"/>
      <c r="T18" s="39">
        <v>1</v>
      </c>
      <c r="U18" s="39">
        <v>2</v>
      </c>
      <c r="V18" s="32">
        <v>65000</v>
      </c>
      <c r="W18" s="32"/>
      <c r="X18" s="32">
        <v>922551</v>
      </c>
      <c r="Y18" s="32">
        <v>922551</v>
      </c>
      <c r="Z18" s="1"/>
      <c r="AA18" s="1"/>
      <c r="AB18" s="16"/>
    </row>
    <row r="19" spans="1:28" ht="34.5" customHeight="1">
      <c r="A19" s="16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30" t="s">
        <v>18</v>
      </c>
      <c r="O19" s="40"/>
      <c r="P19" s="41">
        <v>8800001110</v>
      </c>
      <c r="Q19" s="41">
        <v>120</v>
      </c>
      <c r="R19" s="40"/>
      <c r="S19" s="40"/>
      <c r="T19" s="39">
        <v>1</v>
      </c>
      <c r="U19" s="39">
        <v>2</v>
      </c>
      <c r="V19" s="32">
        <v>65000</v>
      </c>
      <c r="W19" s="31"/>
      <c r="X19" s="32">
        <v>922551</v>
      </c>
      <c r="Y19" s="32">
        <v>922551</v>
      </c>
      <c r="Z19" s="1"/>
      <c r="AA19" s="1"/>
      <c r="AB19" s="16"/>
    </row>
    <row r="20" spans="1:28" ht="85.5" customHeight="1">
      <c r="A20" s="16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30" t="s">
        <v>19</v>
      </c>
      <c r="O20" s="38"/>
      <c r="P20" s="41">
        <v>8800070510</v>
      </c>
      <c r="Q20" s="41">
        <v>100</v>
      </c>
      <c r="R20" s="38"/>
      <c r="S20" s="38"/>
      <c r="T20" s="39">
        <v>1</v>
      </c>
      <c r="U20" s="39">
        <v>2</v>
      </c>
      <c r="V20" s="32">
        <v>857551</v>
      </c>
      <c r="W20" s="31"/>
      <c r="X20" s="32"/>
      <c r="Y20" s="32"/>
      <c r="Z20" s="1"/>
      <c r="AA20" s="1"/>
      <c r="AB20" s="16"/>
    </row>
    <row r="21" spans="1:28" ht="36.75" customHeight="1">
      <c r="A21" s="16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30" t="s">
        <v>18</v>
      </c>
      <c r="O21" s="38"/>
      <c r="P21" s="41">
        <v>8800070510</v>
      </c>
      <c r="Q21" s="41">
        <v>120</v>
      </c>
      <c r="R21" s="38"/>
      <c r="S21" s="38"/>
      <c r="T21" s="39">
        <v>1</v>
      </c>
      <c r="U21" s="39">
        <v>2</v>
      </c>
      <c r="V21" s="32">
        <v>857551</v>
      </c>
      <c r="W21" s="31"/>
      <c r="X21" s="32"/>
      <c r="Y21" s="32"/>
      <c r="Z21" s="1"/>
      <c r="AA21" s="1"/>
      <c r="AB21" s="16"/>
    </row>
    <row r="22" spans="1:28" ht="70.5" customHeight="1">
      <c r="A22" s="16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0" t="s">
        <v>20</v>
      </c>
      <c r="O22" s="38"/>
      <c r="P22" s="41"/>
      <c r="Q22" s="47"/>
      <c r="R22" s="38"/>
      <c r="S22" s="38"/>
      <c r="T22" s="39">
        <v>1</v>
      </c>
      <c r="U22" s="39">
        <v>4</v>
      </c>
      <c r="V22" s="32">
        <f>V23+V33+V30</f>
        <v>3506549</v>
      </c>
      <c r="W22" s="32" t="e">
        <f t="shared" ref="W22" si="2">W23+W33+W30</f>
        <v>#REF!</v>
      </c>
      <c r="X22" s="32">
        <v>1100000</v>
      </c>
      <c r="Y22" s="32">
        <v>1100000</v>
      </c>
      <c r="Z22" s="1"/>
      <c r="AA22" s="1"/>
      <c r="AB22" s="16"/>
    </row>
    <row r="23" spans="1:28" ht="31.5" customHeight="1">
      <c r="A23" s="16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33" t="s">
        <v>21</v>
      </c>
      <c r="O23" s="38"/>
      <c r="P23" s="41">
        <v>8800000190</v>
      </c>
      <c r="Q23" s="41"/>
      <c r="R23" s="38"/>
      <c r="S23" s="38"/>
      <c r="T23" s="39">
        <v>1</v>
      </c>
      <c r="U23" s="39">
        <v>4</v>
      </c>
      <c r="V23" s="32">
        <f>V24+V26+V28</f>
        <v>2977600</v>
      </c>
      <c r="W23" s="32">
        <f t="shared" ref="W23" si="3">W24+W26+W28</f>
        <v>0</v>
      </c>
      <c r="X23" s="32">
        <v>1100000</v>
      </c>
      <c r="Y23" s="32">
        <v>1100000</v>
      </c>
      <c r="Z23" s="1"/>
      <c r="AA23" s="1"/>
      <c r="AB23" s="16"/>
    </row>
    <row r="24" spans="1:28" ht="81.75" customHeight="1">
      <c r="A24" s="16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30" t="s">
        <v>17</v>
      </c>
      <c r="O24" s="38"/>
      <c r="P24" s="41">
        <v>8800000190</v>
      </c>
      <c r="Q24" s="41">
        <v>100</v>
      </c>
      <c r="R24" s="38"/>
      <c r="S24" s="38"/>
      <c r="T24" s="39">
        <v>1</v>
      </c>
      <c r="U24" s="39">
        <v>4</v>
      </c>
      <c r="V24" s="32">
        <v>2011800</v>
      </c>
      <c r="W24" s="31"/>
      <c r="X24" s="32">
        <v>1100000</v>
      </c>
      <c r="Y24" s="32">
        <v>1100000</v>
      </c>
      <c r="Z24" s="1"/>
      <c r="AA24" s="1"/>
      <c r="AB24" s="16"/>
    </row>
    <row r="25" spans="1:28" ht="35.25" customHeight="1">
      <c r="A25" s="16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30" t="s">
        <v>18</v>
      </c>
      <c r="O25" s="38"/>
      <c r="P25" s="41">
        <v>8800000190</v>
      </c>
      <c r="Q25" s="41">
        <v>120</v>
      </c>
      <c r="R25" s="38"/>
      <c r="S25" s="38"/>
      <c r="T25" s="39">
        <v>1</v>
      </c>
      <c r="U25" s="39">
        <v>4</v>
      </c>
      <c r="V25" s="32">
        <v>2011800</v>
      </c>
      <c r="W25" s="31"/>
      <c r="X25" s="32">
        <v>1100000</v>
      </c>
      <c r="Y25" s="32">
        <v>1100000</v>
      </c>
      <c r="Z25" s="1"/>
      <c r="AA25" s="1"/>
      <c r="AB25" s="16"/>
    </row>
    <row r="26" spans="1:28" ht="37.200000000000003" customHeight="1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0" t="s">
        <v>22</v>
      </c>
      <c r="O26" s="38"/>
      <c r="P26" s="41">
        <v>8800000190</v>
      </c>
      <c r="Q26" s="41">
        <v>200</v>
      </c>
      <c r="R26" s="38"/>
      <c r="S26" s="38"/>
      <c r="T26" s="39">
        <v>1</v>
      </c>
      <c r="U26" s="39">
        <v>4</v>
      </c>
      <c r="V26" s="32">
        <v>837100</v>
      </c>
      <c r="W26" s="31"/>
      <c r="X26" s="32"/>
      <c r="Y26" s="32"/>
      <c r="Z26" s="1"/>
      <c r="AA26" s="1"/>
      <c r="AB26" s="16"/>
    </row>
    <row r="27" spans="1:28" ht="48" customHeight="1">
      <c r="A27" s="16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30" t="s">
        <v>23</v>
      </c>
      <c r="O27" s="38"/>
      <c r="P27" s="41">
        <v>8800000190</v>
      </c>
      <c r="Q27" s="41">
        <v>240</v>
      </c>
      <c r="R27" s="38"/>
      <c r="S27" s="38"/>
      <c r="T27" s="39">
        <v>1</v>
      </c>
      <c r="U27" s="39">
        <v>4</v>
      </c>
      <c r="V27" s="32">
        <v>837100</v>
      </c>
      <c r="W27" s="31"/>
      <c r="X27" s="32"/>
      <c r="Y27" s="32"/>
      <c r="Z27" s="1"/>
      <c r="AA27" s="1"/>
      <c r="AB27" s="16"/>
    </row>
    <row r="28" spans="1:28" ht="19.95" customHeight="1">
      <c r="A28" s="1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30" t="s">
        <v>24</v>
      </c>
      <c r="O28" s="38"/>
      <c r="P28" s="41">
        <v>8800000190</v>
      </c>
      <c r="Q28" s="41">
        <v>800</v>
      </c>
      <c r="R28" s="38"/>
      <c r="S28" s="38"/>
      <c r="T28" s="39">
        <v>1</v>
      </c>
      <c r="U28" s="39">
        <v>4</v>
      </c>
      <c r="V28" s="32">
        <v>128700</v>
      </c>
      <c r="W28" s="31"/>
      <c r="X28" s="31"/>
      <c r="Y28" s="31"/>
      <c r="Z28" s="1"/>
      <c r="AA28" s="1"/>
      <c r="AB28" s="16"/>
    </row>
    <row r="29" spans="1:28" ht="23.4" customHeight="1">
      <c r="A29" s="16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30" t="s">
        <v>25</v>
      </c>
      <c r="O29" s="38"/>
      <c r="P29" s="41">
        <v>8800000190</v>
      </c>
      <c r="Q29" s="41">
        <v>850</v>
      </c>
      <c r="R29" s="38"/>
      <c r="S29" s="38"/>
      <c r="T29" s="39">
        <v>1</v>
      </c>
      <c r="U29" s="39">
        <v>4</v>
      </c>
      <c r="V29" s="32">
        <v>128700</v>
      </c>
      <c r="W29" s="31"/>
      <c r="X29" s="31"/>
      <c r="Y29" s="31"/>
      <c r="Z29" s="1"/>
      <c r="AA29" s="1"/>
      <c r="AB29" s="16"/>
    </row>
    <row r="30" spans="1:28" ht="68.25" customHeight="1">
      <c r="A30" s="16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0" t="s">
        <v>48</v>
      </c>
      <c r="O30" s="38"/>
      <c r="P30" s="41">
        <v>8800070190</v>
      </c>
      <c r="Q30" s="41"/>
      <c r="R30" s="38"/>
      <c r="S30" s="38"/>
      <c r="T30" s="39">
        <v>1</v>
      </c>
      <c r="U30" s="39">
        <v>4</v>
      </c>
      <c r="V30" s="32">
        <v>100</v>
      </c>
      <c r="W30" s="31"/>
      <c r="X30" s="32">
        <v>100</v>
      </c>
      <c r="Y30" s="32">
        <v>100</v>
      </c>
      <c r="Z30" s="1"/>
      <c r="AA30" s="1"/>
      <c r="AB30" s="16"/>
    </row>
    <row r="31" spans="1:28" ht="37.950000000000003" customHeight="1">
      <c r="A31" s="1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30" t="s">
        <v>22</v>
      </c>
      <c r="O31" s="38"/>
      <c r="P31" s="41">
        <v>8800070190</v>
      </c>
      <c r="Q31" s="41">
        <v>200</v>
      </c>
      <c r="R31" s="38"/>
      <c r="S31" s="38"/>
      <c r="T31" s="39">
        <v>1</v>
      </c>
      <c r="U31" s="39">
        <v>4</v>
      </c>
      <c r="V31" s="32">
        <v>100</v>
      </c>
      <c r="W31" s="32"/>
      <c r="X31" s="32">
        <v>100</v>
      </c>
      <c r="Y31" s="32">
        <v>100</v>
      </c>
      <c r="Z31" s="1"/>
      <c r="AA31" s="1"/>
      <c r="AB31" s="16"/>
    </row>
    <row r="32" spans="1:28" ht="29.4" customHeight="1">
      <c r="A32" s="1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30" t="s">
        <v>27</v>
      </c>
      <c r="O32" s="38"/>
      <c r="P32" s="41">
        <v>8800070190</v>
      </c>
      <c r="Q32" s="41">
        <v>240</v>
      </c>
      <c r="R32" s="38"/>
      <c r="S32" s="38"/>
      <c r="T32" s="39">
        <v>1</v>
      </c>
      <c r="U32" s="39">
        <v>4</v>
      </c>
      <c r="V32" s="32">
        <v>100</v>
      </c>
      <c r="W32" s="32"/>
      <c r="X32" s="32">
        <v>100</v>
      </c>
      <c r="Y32" s="32">
        <v>100</v>
      </c>
      <c r="Z32" s="1"/>
      <c r="AA32" s="1"/>
      <c r="AB32" s="16"/>
    </row>
    <row r="33" spans="1:28" ht="78" customHeight="1">
      <c r="A33" s="16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30" t="s">
        <v>19</v>
      </c>
      <c r="O33" s="38"/>
      <c r="P33" s="41">
        <v>8800070510</v>
      </c>
      <c r="Q33" s="41"/>
      <c r="R33" s="38"/>
      <c r="S33" s="38"/>
      <c r="T33" s="39">
        <v>1</v>
      </c>
      <c r="U33" s="39">
        <v>4</v>
      </c>
      <c r="V33" s="32">
        <v>528849</v>
      </c>
      <c r="W33" s="32" t="e">
        <f>W34+#REF!</f>
        <v>#REF!</v>
      </c>
      <c r="X33" s="32"/>
      <c r="Y33" s="32"/>
      <c r="Z33" s="1"/>
      <c r="AA33" s="1"/>
      <c r="AB33" s="16"/>
    </row>
    <row r="34" spans="1:28" ht="82.5" customHeight="1">
      <c r="A34" s="16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0" t="s">
        <v>17</v>
      </c>
      <c r="O34" s="38"/>
      <c r="P34" s="41">
        <v>8800070510</v>
      </c>
      <c r="Q34" s="41">
        <v>100</v>
      </c>
      <c r="R34" s="38"/>
      <c r="S34" s="38"/>
      <c r="T34" s="39">
        <v>1</v>
      </c>
      <c r="U34" s="39">
        <v>4</v>
      </c>
      <c r="V34" s="32">
        <v>528849</v>
      </c>
      <c r="W34" s="31"/>
      <c r="X34" s="31"/>
      <c r="Y34" s="31"/>
      <c r="Z34" s="1"/>
      <c r="AA34" s="1"/>
      <c r="AB34" s="16"/>
    </row>
    <row r="35" spans="1:28" ht="33.75" customHeight="1">
      <c r="A35" s="16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30" t="s">
        <v>18</v>
      </c>
      <c r="O35" s="38"/>
      <c r="P35" s="41">
        <v>8800070510</v>
      </c>
      <c r="Q35" s="41">
        <v>120</v>
      </c>
      <c r="R35" s="38"/>
      <c r="S35" s="38"/>
      <c r="T35" s="39">
        <v>1</v>
      </c>
      <c r="U35" s="39">
        <v>4</v>
      </c>
      <c r="V35" s="32">
        <v>528849</v>
      </c>
      <c r="W35" s="31"/>
      <c r="X35" s="31"/>
      <c r="Y35" s="31"/>
      <c r="Z35" s="1"/>
      <c r="AA35" s="1"/>
      <c r="AB35" s="16"/>
    </row>
    <row r="36" spans="1:28" ht="15.75" customHeight="1">
      <c r="A36" s="1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3" t="s">
        <v>57</v>
      </c>
      <c r="O36" s="38"/>
      <c r="P36" s="41"/>
      <c r="Q36" s="41"/>
      <c r="R36" s="38"/>
      <c r="S36" s="38"/>
      <c r="T36" s="37">
        <v>1</v>
      </c>
      <c r="U36" s="37">
        <v>11</v>
      </c>
      <c r="V36" s="31">
        <v>1000</v>
      </c>
      <c r="W36" s="31"/>
      <c r="X36" s="31"/>
      <c r="Y36" s="31"/>
      <c r="Z36" s="1"/>
      <c r="AA36" s="1"/>
      <c r="AB36" s="16"/>
    </row>
    <row r="37" spans="1:28" ht="17.399999999999999" customHeight="1">
      <c r="A37" s="16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30" t="s">
        <v>58</v>
      </c>
      <c r="O37" s="38"/>
      <c r="P37" s="41">
        <v>8800000600</v>
      </c>
      <c r="Q37" s="41"/>
      <c r="R37" s="40"/>
      <c r="S37" s="40"/>
      <c r="T37" s="39">
        <v>1</v>
      </c>
      <c r="U37" s="39">
        <v>11</v>
      </c>
      <c r="V37" s="32">
        <v>1000</v>
      </c>
      <c r="W37" s="31"/>
      <c r="X37" s="32"/>
      <c r="Y37" s="32"/>
      <c r="Z37" s="1"/>
      <c r="AA37" s="1"/>
      <c r="AB37" s="16"/>
    </row>
    <row r="38" spans="1:28" ht="18" customHeight="1">
      <c r="A38" s="16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4" t="s">
        <v>24</v>
      </c>
      <c r="O38" s="38"/>
      <c r="P38" s="41">
        <v>8800000600</v>
      </c>
      <c r="Q38" s="41">
        <v>800</v>
      </c>
      <c r="R38" s="40"/>
      <c r="S38" s="40"/>
      <c r="T38" s="39">
        <v>1</v>
      </c>
      <c r="U38" s="39">
        <v>11</v>
      </c>
      <c r="V38" s="32">
        <v>1000</v>
      </c>
      <c r="W38" s="31"/>
      <c r="X38" s="32"/>
      <c r="Y38" s="32"/>
      <c r="Z38" s="1"/>
      <c r="AA38" s="1"/>
      <c r="AB38" s="16"/>
    </row>
    <row r="39" spans="1:28" ht="19.5" customHeight="1">
      <c r="A39" s="16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30" t="s">
        <v>26</v>
      </c>
      <c r="O39" s="38"/>
      <c r="P39" s="41">
        <v>8800000600</v>
      </c>
      <c r="Q39" s="41">
        <v>870</v>
      </c>
      <c r="R39" s="40"/>
      <c r="S39" s="40"/>
      <c r="T39" s="39">
        <v>1</v>
      </c>
      <c r="U39" s="39">
        <v>11</v>
      </c>
      <c r="V39" s="32">
        <v>1000</v>
      </c>
      <c r="W39" s="31"/>
      <c r="X39" s="32"/>
      <c r="Y39" s="32"/>
      <c r="Z39" s="1"/>
      <c r="AA39" s="1"/>
      <c r="AB39" s="16"/>
    </row>
    <row r="40" spans="1:28" ht="18.75" customHeight="1">
      <c r="A40" s="16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35" t="s">
        <v>28</v>
      </c>
      <c r="O40" s="38"/>
      <c r="P40" s="47"/>
      <c r="Q40" s="47"/>
      <c r="R40" s="38"/>
      <c r="S40" s="38"/>
      <c r="T40" s="37">
        <v>2</v>
      </c>
      <c r="U40" s="37">
        <v>0</v>
      </c>
      <c r="V40" s="31">
        <v>132000</v>
      </c>
      <c r="W40" s="31"/>
      <c r="X40" s="31">
        <v>144700</v>
      </c>
      <c r="Y40" s="31">
        <v>150000</v>
      </c>
      <c r="Z40" s="1"/>
      <c r="AA40" s="1"/>
      <c r="AB40" s="16"/>
    </row>
    <row r="41" spans="1:28" ht="21.75" customHeight="1">
      <c r="A41" s="16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30" t="s">
        <v>29</v>
      </c>
      <c r="O41" s="38"/>
      <c r="P41" s="47"/>
      <c r="Q41" s="47"/>
      <c r="R41" s="38"/>
      <c r="S41" s="38"/>
      <c r="T41" s="39">
        <v>2</v>
      </c>
      <c r="U41" s="39">
        <v>3</v>
      </c>
      <c r="V41" s="32">
        <v>132000</v>
      </c>
      <c r="W41" s="32"/>
      <c r="X41" s="32">
        <v>144700</v>
      </c>
      <c r="Y41" s="32">
        <v>150000</v>
      </c>
      <c r="Z41" s="1"/>
      <c r="AA41" s="1"/>
      <c r="AB41" s="16"/>
    </row>
    <row r="42" spans="1:28" ht="45" customHeight="1">
      <c r="A42" s="16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0" t="s">
        <v>30</v>
      </c>
      <c r="O42" s="38"/>
      <c r="P42" s="42">
        <v>8800051180</v>
      </c>
      <c r="Q42" s="47"/>
      <c r="R42" s="38"/>
      <c r="S42" s="38"/>
      <c r="T42" s="39">
        <v>2</v>
      </c>
      <c r="U42" s="39">
        <v>3</v>
      </c>
      <c r="V42" s="32">
        <v>132000</v>
      </c>
      <c r="W42" s="32"/>
      <c r="X42" s="32">
        <v>144700</v>
      </c>
      <c r="Y42" s="32">
        <v>150000</v>
      </c>
      <c r="Z42" s="1"/>
      <c r="AA42" s="1"/>
      <c r="AB42" s="16"/>
    </row>
    <row r="43" spans="1:28" ht="81.75" customHeight="1">
      <c r="A43" s="16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30" t="s">
        <v>17</v>
      </c>
      <c r="O43" s="38"/>
      <c r="P43" s="41">
        <v>8800051180</v>
      </c>
      <c r="Q43" s="41">
        <v>100</v>
      </c>
      <c r="R43" s="38"/>
      <c r="S43" s="38"/>
      <c r="T43" s="39">
        <v>2</v>
      </c>
      <c r="U43" s="39">
        <v>3</v>
      </c>
      <c r="V43" s="32">
        <v>132000</v>
      </c>
      <c r="W43" s="32"/>
      <c r="X43" s="32">
        <v>144700</v>
      </c>
      <c r="Y43" s="32">
        <v>150000</v>
      </c>
      <c r="Z43" s="1"/>
      <c r="AA43" s="1"/>
      <c r="AB43" s="16"/>
    </row>
    <row r="44" spans="1:28" ht="35.25" customHeight="1">
      <c r="A44" s="16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30" t="s">
        <v>18</v>
      </c>
      <c r="O44" s="38"/>
      <c r="P44" s="41">
        <v>8800051180</v>
      </c>
      <c r="Q44" s="41">
        <v>120</v>
      </c>
      <c r="R44" s="38"/>
      <c r="S44" s="38"/>
      <c r="T44" s="39">
        <v>2</v>
      </c>
      <c r="U44" s="39">
        <v>3</v>
      </c>
      <c r="V44" s="32">
        <v>132000</v>
      </c>
      <c r="W44" s="32"/>
      <c r="X44" s="32">
        <v>144700</v>
      </c>
      <c r="Y44" s="32">
        <v>150000</v>
      </c>
      <c r="Z44" s="1"/>
      <c r="AA44" s="1"/>
      <c r="AB44" s="16"/>
    </row>
    <row r="45" spans="1:28" ht="35.25" customHeight="1">
      <c r="A45" s="16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8" t="s">
        <v>53</v>
      </c>
      <c r="O45" s="38"/>
      <c r="P45" s="47"/>
      <c r="Q45" s="47"/>
      <c r="R45" s="38"/>
      <c r="S45" s="38"/>
      <c r="T45" s="37">
        <v>3</v>
      </c>
      <c r="U45" s="37">
        <v>0</v>
      </c>
      <c r="V45" s="31">
        <v>50000</v>
      </c>
      <c r="W45" s="31"/>
      <c r="X45" s="31"/>
      <c r="Y45" s="31"/>
      <c r="Z45" s="1"/>
      <c r="AA45" s="1"/>
      <c r="AB45" s="16"/>
    </row>
    <row r="46" spans="1:28" ht="24" customHeight="1">
      <c r="A46" s="16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0" t="s">
        <v>54</v>
      </c>
      <c r="O46" s="38"/>
      <c r="P46" s="41"/>
      <c r="Q46" s="41"/>
      <c r="R46" s="38"/>
      <c r="S46" s="38"/>
      <c r="T46" s="39">
        <v>3</v>
      </c>
      <c r="U46" s="39">
        <v>9</v>
      </c>
      <c r="V46" s="32">
        <v>50000</v>
      </c>
      <c r="W46" s="32"/>
      <c r="X46" s="32"/>
      <c r="Y46" s="32"/>
      <c r="Z46" s="1"/>
      <c r="AA46" s="1"/>
      <c r="AB46" s="16"/>
    </row>
    <row r="47" spans="1:28" ht="46.5" customHeight="1">
      <c r="A47" s="16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0" t="s">
        <v>55</v>
      </c>
      <c r="O47" s="38"/>
      <c r="P47" s="41">
        <v>6900000430</v>
      </c>
      <c r="Q47" s="41">
        <v>200</v>
      </c>
      <c r="R47" s="38"/>
      <c r="S47" s="38"/>
      <c r="T47" s="39">
        <v>3</v>
      </c>
      <c r="U47" s="39">
        <v>9</v>
      </c>
      <c r="V47" s="32">
        <v>50000</v>
      </c>
      <c r="W47" s="32"/>
      <c r="X47" s="32"/>
      <c r="Y47" s="32"/>
      <c r="Z47" s="1"/>
      <c r="AA47" s="1"/>
      <c r="AB47" s="16"/>
    </row>
    <row r="48" spans="1:28" ht="48.75" customHeight="1">
      <c r="A48" s="16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0" t="s">
        <v>23</v>
      </c>
      <c r="O48" s="38"/>
      <c r="P48" s="41">
        <v>6900000430</v>
      </c>
      <c r="Q48" s="41">
        <v>240</v>
      </c>
      <c r="R48" s="38"/>
      <c r="S48" s="38"/>
      <c r="T48" s="39">
        <v>3</v>
      </c>
      <c r="U48" s="39">
        <v>9</v>
      </c>
      <c r="V48" s="32">
        <v>50000</v>
      </c>
      <c r="W48" s="32"/>
      <c r="X48" s="32"/>
      <c r="Y48" s="32"/>
      <c r="Z48" s="1"/>
      <c r="AA48" s="1"/>
      <c r="AB48" s="16"/>
    </row>
    <row r="49" spans="1:28" ht="21" customHeight="1">
      <c r="A49" s="16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8" t="s">
        <v>31</v>
      </c>
      <c r="O49" s="38"/>
      <c r="P49" s="47"/>
      <c r="Q49" s="47"/>
      <c r="R49" s="38"/>
      <c r="S49" s="38"/>
      <c r="T49" s="37">
        <v>4</v>
      </c>
      <c r="U49" s="37">
        <v>0</v>
      </c>
      <c r="V49" s="31">
        <v>704300</v>
      </c>
      <c r="W49" s="31"/>
      <c r="X49" s="31">
        <v>759400</v>
      </c>
      <c r="Y49" s="31">
        <v>891800</v>
      </c>
      <c r="Z49" s="1"/>
      <c r="AA49" s="1"/>
      <c r="AB49" s="16"/>
    </row>
    <row r="50" spans="1:28" ht="22.2" customHeight="1">
      <c r="A50" s="16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30" t="s">
        <v>32</v>
      </c>
      <c r="O50" s="40"/>
      <c r="P50" s="41"/>
      <c r="Q50" s="41"/>
      <c r="R50" s="40"/>
      <c r="S50" s="40"/>
      <c r="T50" s="39">
        <v>4</v>
      </c>
      <c r="U50" s="39">
        <v>9</v>
      </c>
      <c r="V50" s="32">
        <v>704300</v>
      </c>
      <c r="W50" s="32"/>
      <c r="X50" s="32">
        <v>759400</v>
      </c>
      <c r="Y50" s="32">
        <v>891800</v>
      </c>
      <c r="Z50" s="1"/>
      <c r="AA50" s="1"/>
      <c r="AB50" s="16"/>
    </row>
    <row r="51" spans="1:28" ht="46.5" customHeight="1">
      <c r="A51" s="16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30" t="s">
        <v>33</v>
      </c>
      <c r="O51" s="40"/>
      <c r="P51" s="41">
        <v>7000000530</v>
      </c>
      <c r="Q51" s="41"/>
      <c r="R51" s="40"/>
      <c r="S51" s="40"/>
      <c r="T51" s="39">
        <v>4</v>
      </c>
      <c r="U51" s="39">
        <v>9</v>
      </c>
      <c r="V51" s="32">
        <v>691400</v>
      </c>
      <c r="W51" s="32"/>
      <c r="X51" s="32">
        <v>746500</v>
      </c>
      <c r="Y51" s="32">
        <v>878900</v>
      </c>
      <c r="Z51" s="1"/>
      <c r="AA51" s="1"/>
      <c r="AB51" s="16"/>
    </row>
    <row r="52" spans="1:28" ht="33.75" customHeight="1">
      <c r="A52" s="16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30" t="s">
        <v>22</v>
      </c>
      <c r="O52" s="40"/>
      <c r="P52" s="41">
        <v>7000000530</v>
      </c>
      <c r="Q52" s="41">
        <v>200</v>
      </c>
      <c r="R52" s="40"/>
      <c r="S52" s="40"/>
      <c r="T52" s="39">
        <v>4</v>
      </c>
      <c r="U52" s="39">
        <v>9</v>
      </c>
      <c r="V52" s="32">
        <v>691400</v>
      </c>
      <c r="W52" s="32"/>
      <c r="X52" s="32">
        <v>746500</v>
      </c>
      <c r="Y52" s="32">
        <v>878900</v>
      </c>
      <c r="Z52" s="1"/>
      <c r="AA52" s="1"/>
      <c r="AB52" s="16"/>
    </row>
    <row r="53" spans="1:28" ht="48.75" customHeight="1">
      <c r="A53" s="16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30" t="s">
        <v>23</v>
      </c>
      <c r="O53" s="40"/>
      <c r="P53" s="41">
        <v>7000000530</v>
      </c>
      <c r="Q53" s="41">
        <v>240</v>
      </c>
      <c r="R53" s="40"/>
      <c r="S53" s="40"/>
      <c r="T53" s="39">
        <v>4</v>
      </c>
      <c r="U53" s="39">
        <v>9</v>
      </c>
      <c r="V53" s="32">
        <v>691400</v>
      </c>
      <c r="W53" s="32"/>
      <c r="X53" s="32">
        <v>746500</v>
      </c>
      <c r="Y53" s="32">
        <v>878900</v>
      </c>
      <c r="Z53" s="1"/>
      <c r="AA53" s="1"/>
      <c r="AB53" s="16"/>
    </row>
    <row r="54" spans="1:28" ht="30" customHeight="1">
      <c r="A54" s="16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30" t="s">
        <v>52</v>
      </c>
      <c r="O54" s="40"/>
      <c r="P54" s="41">
        <v>8800070320</v>
      </c>
      <c r="Q54" s="41"/>
      <c r="R54" s="40"/>
      <c r="S54" s="40"/>
      <c r="T54" s="39">
        <v>4</v>
      </c>
      <c r="U54" s="39">
        <v>9</v>
      </c>
      <c r="V54" s="32">
        <v>12900</v>
      </c>
      <c r="W54" s="32"/>
      <c r="X54" s="32">
        <v>12900</v>
      </c>
      <c r="Y54" s="32">
        <v>12900</v>
      </c>
      <c r="Z54" s="1"/>
      <c r="AA54" s="1"/>
      <c r="AB54" s="16"/>
    </row>
    <row r="55" spans="1:28" ht="21.75" customHeight="1">
      <c r="A55" s="16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30" t="s">
        <v>24</v>
      </c>
      <c r="O55" s="40"/>
      <c r="P55" s="41">
        <v>8800070320</v>
      </c>
      <c r="Q55" s="41">
        <v>800</v>
      </c>
      <c r="R55" s="40"/>
      <c r="S55" s="40"/>
      <c r="T55" s="39">
        <v>4</v>
      </c>
      <c r="U55" s="39">
        <v>9</v>
      </c>
      <c r="V55" s="32">
        <v>12900</v>
      </c>
      <c r="W55" s="32"/>
      <c r="X55" s="32">
        <v>12900</v>
      </c>
      <c r="Y55" s="32">
        <v>12900</v>
      </c>
      <c r="Z55" s="1"/>
      <c r="AA55" s="1"/>
      <c r="AB55" s="16"/>
    </row>
    <row r="56" spans="1:28" ht="26.25" customHeight="1">
      <c r="A56" s="16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30" t="s">
        <v>25</v>
      </c>
      <c r="O56" s="40"/>
      <c r="P56" s="41">
        <v>8800070320</v>
      </c>
      <c r="Q56" s="41">
        <v>850</v>
      </c>
      <c r="R56" s="40"/>
      <c r="S56" s="40"/>
      <c r="T56" s="39">
        <v>4</v>
      </c>
      <c r="U56" s="39">
        <v>9</v>
      </c>
      <c r="V56" s="32">
        <v>12900</v>
      </c>
      <c r="W56" s="32"/>
      <c r="X56" s="32">
        <v>12900</v>
      </c>
      <c r="Y56" s="32">
        <v>12900</v>
      </c>
      <c r="Z56" s="1"/>
      <c r="AA56" s="1"/>
      <c r="AB56" s="16"/>
    </row>
    <row r="57" spans="1:28" ht="20.25" customHeight="1">
      <c r="A57" s="16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8" t="s">
        <v>34</v>
      </c>
      <c r="O57" s="40"/>
      <c r="P57" s="41"/>
      <c r="Q57" s="41"/>
      <c r="R57" s="40"/>
      <c r="S57" s="40"/>
      <c r="T57" s="37">
        <v>5</v>
      </c>
      <c r="U57" s="37">
        <v>0</v>
      </c>
      <c r="V57" s="31">
        <v>1135020</v>
      </c>
      <c r="W57" s="32"/>
      <c r="X57" s="32"/>
      <c r="Y57" s="32"/>
      <c r="Z57" s="1"/>
      <c r="AA57" s="1"/>
      <c r="AB57" s="16"/>
    </row>
    <row r="58" spans="1:28" ht="26.25" customHeight="1">
      <c r="A58" s="16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30" t="s">
        <v>35</v>
      </c>
      <c r="O58" s="40"/>
      <c r="P58" s="41"/>
      <c r="Q58" s="41"/>
      <c r="R58" s="40"/>
      <c r="S58" s="40"/>
      <c r="T58" s="39">
        <v>5</v>
      </c>
      <c r="U58" s="39">
        <v>3</v>
      </c>
      <c r="V58" s="32">
        <v>96420</v>
      </c>
      <c r="W58" s="32"/>
      <c r="X58" s="32"/>
      <c r="Y58" s="32"/>
      <c r="Z58" s="1"/>
      <c r="AA58" s="1"/>
      <c r="AB58" s="16"/>
    </row>
    <row r="59" spans="1:28" ht="48.75" customHeight="1">
      <c r="A59" s="16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30" t="s">
        <v>56</v>
      </c>
      <c r="O59" s="40"/>
      <c r="P59" s="41">
        <v>7200000090</v>
      </c>
      <c r="Q59" s="41">
        <v>200</v>
      </c>
      <c r="R59" s="40"/>
      <c r="S59" s="40"/>
      <c r="T59" s="39">
        <v>5</v>
      </c>
      <c r="U59" s="39">
        <v>3</v>
      </c>
      <c r="V59" s="32">
        <v>96420</v>
      </c>
      <c r="W59" s="32"/>
      <c r="X59" s="32"/>
      <c r="Y59" s="32"/>
      <c r="Z59" s="1"/>
      <c r="AA59" s="1"/>
      <c r="AB59" s="16"/>
    </row>
    <row r="60" spans="1:28" ht="48.75" customHeight="1">
      <c r="A60" s="16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0" t="s">
        <v>23</v>
      </c>
      <c r="O60" s="40"/>
      <c r="P60" s="41">
        <v>7200000090</v>
      </c>
      <c r="Q60" s="41">
        <v>240</v>
      </c>
      <c r="R60" s="40"/>
      <c r="S60" s="40"/>
      <c r="T60" s="39">
        <v>5</v>
      </c>
      <c r="U60" s="39">
        <v>3</v>
      </c>
      <c r="V60" s="32">
        <v>96420</v>
      </c>
      <c r="W60" s="32"/>
      <c r="X60" s="32"/>
      <c r="Y60" s="32"/>
      <c r="Z60" s="1"/>
      <c r="AA60" s="1"/>
      <c r="AB60" s="16"/>
    </row>
    <row r="61" spans="1:28" s="53" customFormat="1" ht="48.75" customHeight="1">
      <c r="A61" s="16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0" t="s">
        <v>61</v>
      </c>
      <c r="O61" s="40"/>
      <c r="P61" s="41">
        <v>7200070240</v>
      </c>
      <c r="Q61" s="41">
        <v>200</v>
      </c>
      <c r="R61" s="40"/>
      <c r="S61" s="40"/>
      <c r="T61" s="39">
        <v>5</v>
      </c>
      <c r="U61" s="39">
        <v>3</v>
      </c>
      <c r="V61" s="32">
        <v>1038600</v>
      </c>
      <c r="W61" s="32"/>
      <c r="X61" s="32"/>
      <c r="Y61" s="32"/>
      <c r="Z61" s="1"/>
      <c r="AA61" s="1"/>
      <c r="AB61" s="16"/>
    </row>
    <row r="62" spans="1:28" s="53" customFormat="1" ht="48.75" customHeight="1">
      <c r="A62" s="16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30" t="s">
        <v>23</v>
      </c>
      <c r="O62" s="40"/>
      <c r="P62" s="41">
        <v>7200070240</v>
      </c>
      <c r="Q62" s="41">
        <v>240</v>
      </c>
      <c r="R62" s="40"/>
      <c r="S62" s="40"/>
      <c r="T62" s="39">
        <v>5</v>
      </c>
      <c r="U62" s="39">
        <v>3</v>
      </c>
      <c r="V62" s="32">
        <v>1038600</v>
      </c>
      <c r="W62" s="32"/>
      <c r="X62" s="32"/>
      <c r="Y62" s="32"/>
      <c r="Z62" s="1"/>
      <c r="AA62" s="1"/>
      <c r="AB62" s="16"/>
    </row>
    <row r="63" spans="1:28" ht="22.2" customHeight="1">
      <c r="A63" s="16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8" t="s">
        <v>36</v>
      </c>
      <c r="O63" s="38"/>
      <c r="P63" s="47"/>
      <c r="Q63" s="47"/>
      <c r="R63" s="38"/>
      <c r="S63" s="38"/>
      <c r="T63" s="37">
        <v>8</v>
      </c>
      <c r="U63" s="37">
        <v>0</v>
      </c>
      <c r="V63" s="31">
        <f>V65+V70</f>
        <v>4740480</v>
      </c>
      <c r="W63" s="31">
        <f t="shared" ref="W63:Y63" si="4">W65+W70</f>
        <v>0</v>
      </c>
      <c r="X63" s="32">
        <v>1045749</v>
      </c>
      <c r="Y63" s="32">
        <v>1130649</v>
      </c>
      <c r="Z63" s="1"/>
      <c r="AA63" s="1"/>
      <c r="AB63" s="16"/>
    </row>
    <row r="64" spans="1:28" ht="22.2" customHeight="1">
      <c r="A64" s="16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30" t="s">
        <v>37</v>
      </c>
      <c r="O64" s="40"/>
      <c r="P64" s="41"/>
      <c r="Q64" s="41"/>
      <c r="R64" s="40"/>
      <c r="S64" s="40"/>
      <c r="T64" s="39">
        <v>8</v>
      </c>
      <c r="U64" s="39">
        <v>1</v>
      </c>
      <c r="V64" s="32">
        <f>V63</f>
        <v>4740480</v>
      </c>
      <c r="W64" s="32">
        <f t="shared" ref="W64" si="5">W63</f>
        <v>0</v>
      </c>
      <c r="X64" s="32">
        <v>1045749</v>
      </c>
      <c r="Y64" s="32">
        <v>1130649</v>
      </c>
      <c r="Z64" s="1"/>
      <c r="AA64" s="1"/>
      <c r="AB64" s="16"/>
    </row>
    <row r="65" spans="1:28" ht="48.75" customHeight="1">
      <c r="A65" s="16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0" t="s">
        <v>50</v>
      </c>
      <c r="O65" s="40"/>
      <c r="P65" s="41">
        <v>800070510</v>
      </c>
      <c r="Q65" s="41"/>
      <c r="R65" s="40"/>
      <c r="S65" s="40"/>
      <c r="T65" s="39">
        <v>8</v>
      </c>
      <c r="U65" s="39">
        <v>1</v>
      </c>
      <c r="V65" s="32">
        <f>V66+V68</f>
        <v>3965800</v>
      </c>
      <c r="W65" s="32">
        <f t="shared" ref="W65:Y65" si="6">W66+W68</f>
        <v>0</v>
      </c>
      <c r="X65" s="32">
        <f t="shared" si="6"/>
        <v>0</v>
      </c>
      <c r="Y65" s="32">
        <f t="shared" si="6"/>
        <v>0</v>
      </c>
      <c r="Z65" s="1"/>
      <c r="AA65" s="1"/>
      <c r="AB65" s="16"/>
    </row>
    <row r="66" spans="1:28" ht="78.75" customHeight="1">
      <c r="A66" s="16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30" t="s">
        <v>17</v>
      </c>
      <c r="O66" s="40"/>
      <c r="P66" s="41">
        <v>800070510</v>
      </c>
      <c r="Q66" s="41">
        <v>100</v>
      </c>
      <c r="R66" s="40"/>
      <c r="S66" s="40"/>
      <c r="T66" s="39">
        <v>8</v>
      </c>
      <c r="U66" s="39">
        <v>1</v>
      </c>
      <c r="V66" s="32">
        <v>2138700</v>
      </c>
      <c r="W66" s="32"/>
      <c r="X66" s="32"/>
      <c r="Y66" s="32"/>
      <c r="Z66" s="1"/>
      <c r="AA66" s="1"/>
      <c r="AB66" s="16"/>
    </row>
    <row r="67" spans="1:28" ht="30" customHeight="1">
      <c r="A67" s="16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30" t="s">
        <v>38</v>
      </c>
      <c r="O67" s="40"/>
      <c r="P67" s="41">
        <v>800070510</v>
      </c>
      <c r="Q67" s="41">
        <v>110</v>
      </c>
      <c r="R67" s="40"/>
      <c r="S67" s="40"/>
      <c r="T67" s="39">
        <v>8</v>
      </c>
      <c r="U67" s="39">
        <v>1</v>
      </c>
      <c r="V67" s="32">
        <v>2138700</v>
      </c>
      <c r="W67" s="32"/>
      <c r="X67" s="32"/>
      <c r="Y67" s="32"/>
      <c r="Z67" s="1"/>
      <c r="AA67" s="1"/>
      <c r="AB67" s="16"/>
    </row>
    <row r="68" spans="1:28" ht="33" customHeight="1">
      <c r="A68" s="16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30" t="s">
        <v>22</v>
      </c>
      <c r="O68" s="40"/>
      <c r="P68" s="41">
        <v>800070510</v>
      </c>
      <c r="Q68" s="41">
        <v>200</v>
      </c>
      <c r="R68" s="40"/>
      <c r="S68" s="40"/>
      <c r="T68" s="39">
        <v>8</v>
      </c>
      <c r="U68" s="39">
        <v>1</v>
      </c>
      <c r="V68" s="32">
        <v>1827100</v>
      </c>
      <c r="W68" s="32"/>
      <c r="X68" s="32"/>
      <c r="Y68" s="32"/>
      <c r="Z68" s="1"/>
      <c r="AA68" s="1"/>
      <c r="AB68" s="16"/>
    </row>
    <row r="69" spans="1:28" ht="50.25" customHeight="1">
      <c r="A69" s="16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0" t="s">
        <v>23</v>
      </c>
      <c r="O69" s="40"/>
      <c r="P69" s="41">
        <v>800070510</v>
      </c>
      <c r="Q69" s="41">
        <v>240</v>
      </c>
      <c r="R69" s="40"/>
      <c r="S69" s="40"/>
      <c r="T69" s="39">
        <v>8</v>
      </c>
      <c r="U69" s="39">
        <v>1</v>
      </c>
      <c r="V69" s="32">
        <v>1827100</v>
      </c>
      <c r="W69" s="32"/>
      <c r="X69" s="32"/>
      <c r="Y69" s="32"/>
      <c r="Z69" s="1"/>
      <c r="AA69" s="1"/>
      <c r="AB69" s="16"/>
    </row>
    <row r="70" spans="1:28" ht="21" customHeight="1">
      <c r="A70" s="16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30" t="s">
        <v>49</v>
      </c>
      <c r="O70" s="40"/>
      <c r="P70" s="41">
        <v>7300000100</v>
      </c>
      <c r="Q70" s="41"/>
      <c r="R70" s="40"/>
      <c r="S70" s="40"/>
      <c r="T70" s="39">
        <v>8</v>
      </c>
      <c r="U70" s="39">
        <v>1</v>
      </c>
      <c r="V70" s="32">
        <f>V71+V73+V75</f>
        <v>774680</v>
      </c>
      <c r="W70" s="32">
        <f t="shared" ref="W70" si="7">W71+W73+W75</f>
        <v>0</v>
      </c>
      <c r="X70" s="32">
        <v>1045749</v>
      </c>
      <c r="Y70" s="32">
        <v>1130649</v>
      </c>
      <c r="Z70" s="1"/>
      <c r="AA70" s="1"/>
      <c r="AB70" s="16"/>
    </row>
    <row r="71" spans="1:28" ht="78" customHeight="1">
      <c r="A71" s="16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30" t="s">
        <v>17</v>
      </c>
      <c r="O71" s="40"/>
      <c r="P71" s="41">
        <v>7300000100</v>
      </c>
      <c r="Q71" s="41">
        <v>100</v>
      </c>
      <c r="R71" s="40"/>
      <c r="S71" s="40"/>
      <c r="T71" s="39">
        <v>8</v>
      </c>
      <c r="U71" s="39">
        <v>1</v>
      </c>
      <c r="V71" s="32">
        <v>550600</v>
      </c>
      <c r="W71" s="32"/>
      <c r="X71" s="32">
        <v>1045749</v>
      </c>
      <c r="Y71" s="32">
        <v>1130649</v>
      </c>
      <c r="Z71" s="1"/>
      <c r="AA71" s="1"/>
      <c r="AB71" s="16"/>
    </row>
    <row r="72" spans="1:28" ht="36.6" customHeight="1">
      <c r="A72" s="16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30" t="s">
        <v>38</v>
      </c>
      <c r="O72" s="40"/>
      <c r="P72" s="41">
        <v>7300000100</v>
      </c>
      <c r="Q72" s="41">
        <v>110</v>
      </c>
      <c r="R72" s="40"/>
      <c r="S72" s="40"/>
      <c r="T72" s="39">
        <v>8</v>
      </c>
      <c r="U72" s="39">
        <v>1</v>
      </c>
      <c r="V72" s="32">
        <v>550600</v>
      </c>
      <c r="W72" s="32"/>
      <c r="X72" s="32">
        <v>1045749</v>
      </c>
      <c r="Y72" s="32">
        <v>1130649</v>
      </c>
      <c r="Z72" s="1"/>
      <c r="AA72" s="1"/>
      <c r="AB72" s="16"/>
    </row>
    <row r="73" spans="1:28" ht="44.4" customHeight="1">
      <c r="A73" s="16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0" t="s">
        <v>22</v>
      </c>
      <c r="O73" s="40"/>
      <c r="P73" s="41">
        <v>7300000100</v>
      </c>
      <c r="Q73" s="41">
        <v>200</v>
      </c>
      <c r="R73" s="40"/>
      <c r="S73" s="40"/>
      <c r="T73" s="39">
        <v>8</v>
      </c>
      <c r="U73" s="39">
        <v>1</v>
      </c>
      <c r="V73" s="32">
        <v>183580</v>
      </c>
      <c r="W73" s="32"/>
      <c r="X73" s="32"/>
      <c r="Y73" s="32"/>
      <c r="Z73" s="1"/>
      <c r="AA73" s="1"/>
      <c r="AB73" s="16"/>
    </row>
    <row r="74" spans="1:28" ht="54" customHeight="1">
      <c r="A74" s="16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30" t="s">
        <v>23</v>
      </c>
      <c r="O74" s="40"/>
      <c r="P74" s="41">
        <v>7300000100</v>
      </c>
      <c r="Q74" s="41">
        <v>240</v>
      </c>
      <c r="R74" s="40"/>
      <c r="S74" s="40"/>
      <c r="T74" s="39">
        <v>8</v>
      </c>
      <c r="U74" s="39">
        <v>1</v>
      </c>
      <c r="V74" s="32">
        <v>183580</v>
      </c>
      <c r="W74" s="32"/>
      <c r="X74" s="32"/>
      <c r="Y74" s="32"/>
      <c r="Z74" s="1"/>
      <c r="AA74" s="1"/>
      <c r="AB74" s="16"/>
    </row>
    <row r="75" spans="1:28" ht="20.25" customHeight="1">
      <c r="A75" s="16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30" t="s">
        <v>24</v>
      </c>
      <c r="O75" s="40"/>
      <c r="P75" s="41">
        <v>7300000100</v>
      </c>
      <c r="Q75" s="41">
        <v>800</v>
      </c>
      <c r="R75" s="40"/>
      <c r="S75" s="40"/>
      <c r="T75" s="39">
        <v>8</v>
      </c>
      <c r="U75" s="39">
        <v>1</v>
      </c>
      <c r="V75" s="32">
        <v>40500</v>
      </c>
      <c r="W75" s="32"/>
      <c r="X75" s="32"/>
      <c r="Y75" s="32"/>
      <c r="Z75" s="1"/>
      <c r="AA75" s="1"/>
      <c r="AB75" s="16"/>
    </row>
    <row r="76" spans="1:28" ht="19.5" customHeight="1">
      <c r="A76" s="16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30" t="s">
        <v>25</v>
      </c>
      <c r="O76" s="40"/>
      <c r="P76" s="41">
        <v>7300000100</v>
      </c>
      <c r="Q76" s="41">
        <v>850</v>
      </c>
      <c r="R76" s="40"/>
      <c r="S76" s="40"/>
      <c r="T76" s="39">
        <v>8</v>
      </c>
      <c r="U76" s="39">
        <v>1</v>
      </c>
      <c r="V76" s="32">
        <v>40500</v>
      </c>
      <c r="W76" s="32"/>
      <c r="X76" s="32"/>
      <c r="Y76" s="32"/>
      <c r="Z76" s="1"/>
      <c r="AA76" s="1"/>
      <c r="AB76" s="16"/>
    </row>
    <row r="77" spans="1:28" ht="21.6" customHeight="1">
      <c r="A77" s="16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8" t="s">
        <v>39</v>
      </c>
      <c r="O77" s="38"/>
      <c r="P77" s="47"/>
      <c r="Q77" s="47"/>
      <c r="R77" s="38"/>
      <c r="S77" s="38"/>
      <c r="T77" s="37">
        <v>10</v>
      </c>
      <c r="U77" s="37">
        <v>0</v>
      </c>
      <c r="V77" s="31">
        <v>216600</v>
      </c>
      <c r="W77" s="31"/>
      <c r="X77" s="31"/>
      <c r="Y77" s="31"/>
      <c r="Z77" s="1"/>
      <c r="AA77" s="1"/>
      <c r="AB77" s="16"/>
    </row>
    <row r="78" spans="1:28" ht="15" customHeight="1">
      <c r="A78" s="16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30" t="s">
        <v>40</v>
      </c>
      <c r="O78" s="40"/>
      <c r="P78" s="41"/>
      <c r="Q78" s="41"/>
      <c r="R78" s="40"/>
      <c r="S78" s="40"/>
      <c r="T78" s="39">
        <v>10</v>
      </c>
      <c r="U78" s="39">
        <v>1</v>
      </c>
      <c r="V78" s="32">
        <v>216600</v>
      </c>
      <c r="W78" s="32"/>
      <c r="X78" s="32"/>
      <c r="Y78" s="32"/>
      <c r="Z78" s="1"/>
      <c r="AA78" s="1"/>
      <c r="AB78" s="16"/>
    </row>
    <row r="79" spans="1:28" ht="36.6" customHeight="1">
      <c r="A79" s="16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30" t="s">
        <v>41</v>
      </c>
      <c r="O79" s="40"/>
      <c r="P79" s="41">
        <v>6800000410</v>
      </c>
      <c r="Q79" s="41"/>
      <c r="R79" s="40"/>
      <c r="S79" s="40"/>
      <c r="T79" s="39">
        <v>10</v>
      </c>
      <c r="U79" s="39">
        <v>1</v>
      </c>
      <c r="V79" s="32">
        <v>216600</v>
      </c>
      <c r="W79" s="32"/>
      <c r="X79" s="32"/>
      <c r="Y79" s="32"/>
      <c r="Z79" s="1"/>
      <c r="AA79" s="1"/>
      <c r="AB79" s="16"/>
    </row>
    <row r="80" spans="1:28" ht="36.75" customHeight="1">
      <c r="A80" s="1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30" t="s">
        <v>42</v>
      </c>
      <c r="O80" s="40"/>
      <c r="P80" s="41">
        <v>6800000410</v>
      </c>
      <c r="Q80" s="41">
        <v>300</v>
      </c>
      <c r="R80" s="40"/>
      <c r="S80" s="40"/>
      <c r="T80" s="39">
        <v>10</v>
      </c>
      <c r="U80" s="39">
        <v>1</v>
      </c>
      <c r="V80" s="32">
        <v>216600</v>
      </c>
      <c r="W80" s="32"/>
      <c r="X80" s="32"/>
      <c r="Y80" s="32"/>
      <c r="Z80" s="1"/>
      <c r="AA80" s="1"/>
      <c r="AB80" s="16"/>
    </row>
    <row r="81" spans="1:28" ht="37.950000000000003" customHeight="1">
      <c r="A81" s="16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0" t="s">
        <v>43</v>
      </c>
      <c r="O81" s="40"/>
      <c r="P81" s="41">
        <v>6800000410</v>
      </c>
      <c r="Q81" s="41">
        <v>310</v>
      </c>
      <c r="R81" s="40"/>
      <c r="S81" s="40"/>
      <c r="T81" s="39">
        <v>10</v>
      </c>
      <c r="U81" s="39">
        <v>1</v>
      </c>
      <c r="V81" s="32">
        <v>216600</v>
      </c>
      <c r="W81" s="32"/>
      <c r="X81" s="32"/>
      <c r="Y81" s="32"/>
      <c r="Z81" s="1"/>
      <c r="AA81" s="1"/>
      <c r="AB81" s="16"/>
    </row>
    <row r="82" spans="1:28" ht="24" customHeight="1">
      <c r="A82" s="16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8" t="s">
        <v>47</v>
      </c>
      <c r="O82" s="38"/>
      <c r="P82" s="47"/>
      <c r="Q82" s="47"/>
      <c r="R82" s="38"/>
      <c r="S82" s="38"/>
      <c r="T82" s="37">
        <v>99</v>
      </c>
      <c r="U82" s="37">
        <v>0</v>
      </c>
      <c r="V82" s="31"/>
      <c r="W82" s="31"/>
      <c r="X82" s="32">
        <v>97800</v>
      </c>
      <c r="Y82" s="32">
        <v>212200</v>
      </c>
      <c r="Z82" s="1"/>
      <c r="AA82" s="1"/>
      <c r="AB82" s="16"/>
    </row>
    <row r="83" spans="1:28" ht="19.95" customHeight="1">
      <c r="A83" s="16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30" t="s">
        <v>45</v>
      </c>
      <c r="O83" s="40"/>
      <c r="P83" s="41"/>
      <c r="Q83" s="41"/>
      <c r="R83" s="40"/>
      <c r="S83" s="40"/>
      <c r="T83" s="39">
        <v>99</v>
      </c>
      <c r="U83" s="39">
        <v>99</v>
      </c>
      <c r="V83" s="32"/>
      <c r="W83" s="32"/>
      <c r="X83" s="32">
        <v>97800</v>
      </c>
      <c r="Y83" s="32">
        <v>212200</v>
      </c>
      <c r="Z83" s="1"/>
      <c r="AA83" s="1"/>
      <c r="AB83" s="16"/>
    </row>
    <row r="84" spans="1:28" ht="19.95" customHeight="1">
      <c r="A84" s="16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34" t="s">
        <v>46</v>
      </c>
      <c r="O84" s="40"/>
      <c r="P84" s="41">
        <v>9990000000</v>
      </c>
      <c r="Q84" s="41"/>
      <c r="R84" s="40"/>
      <c r="S84" s="40"/>
      <c r="T84" s="39">
        <v>99</v>
      </c>
      <c r="U84" s="39">
        <v>99</v>
      </c>
      <c r="V84" s="32"/>
      <c r="W84" s="32"/>
      <c r="X84" s="32">
        <v>97800</v>
      </c>
      <c r="Y84" s="32">
        <v>212200</v>
      </c>
      <c r="Z84" s="1"/>
      <c r="AA84" s="1"/>
      <c r="AB84" s="16"/>
    </row>
    <row r="85" spans="1:28" ht="19.95" customHeight="1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28" t="s">
        <v>44</v>
      </c>
      <c r="O85" s="30"/>
      <c r="P85" s="30"/>
      <c r="Q85" s="36"/>
      <c r="R85" s="30"/>
      <c r="S85" s="30"/>
      <c r="T85" s="29"/>
      <c r="U85" s="29"/>
      <c r="V85" s="31">
        <f>SUM(V16+V36+V40+V49+V45+V57+V63+V77)</f>
        <v>11408500</v>
      </c>
      <c r="W85" s="31" t="e">
        <f>#REF!+W77+W63+#REF!+W49+W40+W16</f>
        <v>#REF!</v>
      </c>
      <c r="X85" s="31">
        <f>SUM(X16+X40+X49+X63+X82)</f>
        <v>4070200</v>
      </c>
      <c r="Y85" s="31">
        <f>SUM(Y16+Y40+Y49+Y63+Y82)</f>
        <v>4407200</v>
      </c>
      <c r="Z85" s="1"/>
      <c r="AA85" s="1"/>
      <c r="AB85" s="16"/>
    </row>
    <row r="86" spans="1:28" ht="17.25" customHeight="1">
      <c r="A86" s="51"/>
      <c r="B86" s="2"/>
      <c r="C86" s="2"/>
      <c r="D86" s="2"/>
      <c r="E86" s="2"/>
      <c r="F86" s="2"/>
      <c r="G86" s="2"/>
      <c r="H86" s="2"/>
      <c r="I86" s="2"/>
      <c r="J86" s="2"/>
      <c r="K86" s="2"/>
      <c r="L86" s="3"/>
      <c r="M86" s="3"/>
      <c r="N86" s="49"/>
      <c r="O86" s="4"/>
      <c r="P86" s="5"/>
      <c r="Q86" s="5"/>
      <c r="R86" s="6"/>
      <c r="S86" s="7"/>
      <c r="T86" s="7"/>
      <c r="U86" s="7"/>
      <c r="V86" s="8"/>
      <c r="W86" s="9"/>
      <c r="X86" s="8"/>
      <c r="Y86" s="8"/>
      <c r="Z86" s="10"/>
      <c r="AA86" s="11"/>
      <c r="AB86" s="51"/>
    </row>
    <row r="87" spans="1:28" ht="17.25" customHeight="1">
      <c r="A87" s="51"/>
      <c r="B87" s="2"/>
      <c r="C87" s="2"/>
      <c r="D87" s="2"/>
      <c r="E87" s="2"/>
      <c r="F87" s="2"/>
      <c r="G87" s="2"/>
      <c r="H87" s="2"/>
      <c r="I87" s="2"/>
      <c r="J87" s="2"/>
      <c r="K87" s="2"/>
      <c r="L87" s="3"/>
      <c r="M87" s="3"/>
      <c r="N87" s="49"/>
      <c r="O87" s="4"/>
      <c r="P87" s="5"/>
      <c r="Q87" s="5"/>
      <c r="R87" s="6"/>
      <c r="S87" s="7"/>
      <c r="T87" s="7"/>
      <c r="U87" s="7"/>
      <c r="V87" s="8"/>
      <c r="W87" s="9"/>
      <c r="X87" s="8"/>
      <c r="Y87" s="8"/>
      <c r="Z87" s="10"/>
      <c r="AA87" s="11"/>
      <c r="AB87" s="51"/>
    </row>
    <row r="88" spans="1:28" ht="17.25" customHeight="1">
      <c r="A88" s="51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  <c r="M88" s="3"/>
      <c r="N88" s="49"/>
      <c r="O88" s="4"/>
      <c r="P88" s="5"/>
      <c r="Q88" s="5"/>
      <c r="R88" s="6"/>
      <c r="S88" s="7"/>
      <c r="T88" s="7"/>
      <c r="U88" s="7"/>
      <c r="V88" s="8"/>
      <c r="W88" s="9"/>
      <c r="X88" s="8"/>
      <c r="Y88" s="8"/>
      <c r="Z88" s="10"/>
      <c r="AA88" s="11"/>
      <c r="AB88" s="51"/>
    </row>
    <row r="89" spans="1:28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56" t="s">
        <v>0</v>
      </c>
      <c r="O90" s="56"/>
      <c r="P90" s="56"/>
      <c r="Q90" s="52"/>
      <c r="R90" s="52"/>
      <c r="S90" s="52"/>
      <c r="T90" s="52"/>
      <c r="U90" s="52"/>
      <c r="V90" s="52"/>
      <c r="W90" s="16"/>
      <c r="X90" s="16"/>
      <c r="Y90" s="16"/>
      <c r="Z90" s="16"/>
      <c r="AA90" s="17"/>
      <c r="AB90" s="17"/>
    </row>
  </sheetData>
  <mergeCells count="9">
    <mergeCell ref="V1:Y5"/>
    <mergeCell ref="N90:P90"/>
    <mergeCell ref="S13:S14"/>
    <mergeCell ref="V12:Y12"/>
    <mergeCell ref="O13:O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2022-11-17T11:32:33Z</cp:lastPrinted>
  <dcterms:created xsi:type="dcterms:W3CDTF">2021-05-04T02:38:45Z</dcterms:created>
  <dcterms:modified xsi:type="dcterms:W3CDTF">2022-12-29T03:52:56Z</dcterms:modified>
</cp:coreProperties>
</file>